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gbk9r0TQAo21RaSFncbumyDLaNng=="/>
    </ext>
  </extLst>
</workbook>
</file>

<file path=xl/sharedStrings.xml><?xml version="1.0" encoding="utf-8"?>
<sst xmlns="http://schemas.openxmlformats.org/spreadsheetml/2006/main" count="127" uniqueCount="61">
  <si>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</si>
  <si>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</si>
  <si>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</si>
  <si>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</si>
  <si>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</si>
  <si>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</si>
  <si>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</si>
  <si>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</si>
  <si>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</si>
  <si>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</si>
  <si>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</si>
  <si>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</si>
  <si>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</si>
  <si>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</si>
  <si>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</si>
  <si>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</si>
  <si>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</si>
  <si>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</si>
  <si>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</si>
  <si>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</si>
  <si>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</si>
  <si>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</si>
  <si>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</si>
  <si>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</si>
  <si>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</si>
  <si>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</si>
  <si>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</si>
  <si>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Campulung - Bughea Bai</t>
  </si>
  <si>
    <t xml:space="preserve">     Cod traseu: </t>
  </si>
  <si>
    <t>006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</si>
  <si>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</si>
  <si>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</si>
  <si>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</si>
  <si>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</si>
  <si>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</si>
  <si>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</si>
  <si>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</si>
  <si>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</si>
  <si>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</si>
  <si>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</si>
  <si>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</si>
  <si>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</si>
  <si>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</si>
  <si>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</si>
  <si>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</si>
  <si>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</si>
  <si>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</si>
  <si>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Campulung Atg Savas</t>
  </si>
  <si>
    <t>Campulung Autogara Montana</t>
  </si>
  <si>
    <t>S</t>
  </si>
  <si>
    <t>Campulung Bloc Turn</t>
  </si>
  <si>
    <t>Campulung Grui</t>
  </si>
  <si>
    <t>Bughea de Sus Saini</t>
  </si>
  <si>
    <t>Bughea de Sus Magazin Central</t>
  </si>
  <si>
    <t>1</t>
  </si>
  <si>
    <t>Bughea Bai</t>
  </si>
  <si>
    <t>1=5</t>
  </si>
  <si>
    <t>1=7</t>
  </si>
  <si>
    <t>C6</t>
  </si>
  <si>
    <t>C7</t>
  </si>
  <si>
    <t>EMITENT,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</si>
</sst>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  <font>
      <sz val="10.0"/>
      <color theme="1"/>
      <name val="Calibri"/>
    </font>
    <font>
      <b/>
      <sz val="14.0"/>
      <color theme="1"/>
      <name val="Arial"/>
    </font>
    <font>
      <sz val="14.0"/>
      <color theme="1"/>
      <name val="Arial"/>
    </font>
    <font>
      <b/>
      <sz val="11.0"/>
      <color theme="1"/>
      <name val="Arial"/>
    </font>
    <font/>
    <font>
      <sz val="11.0"/>
      <color rgb="FF9C6500"/>
      <name val="Calibri"/>
    </font>
    <font>
      <b/>
      <sz val="12.0"/>
      <color theme="1"/>
      <name val="Arial"/>
    </font>
    <font>
      <sz val="12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C000"/>
        <bgColor rgb="FFFFC000"/>
      </patternFill>
    </fill>
  </fills>
  <borders count="23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7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1" numFmtId="49" xfId="0" applyAlignment="1" applyFont="1" applyNumberFormat="1">
      <alignment horizontal="center"/>
    </xf>
    <xf borderId="0" fillId="0" fontId="1" numFmtId="0" xfId="0" applyAlignment="1" applyFont="1">
      <alignment horizontal="right"/>
    </xf>
    <xf borderId="1" fillId="2" fontId="1" numFmtId="0" xfId="0" applyAlignment="1" applyBorder="1" applyFill="1" applyFont="1">
      <alignment horizontal="center"/>
    </xf>
    <xf borderId="0" fillId="0" fontId="4" numFmtId="0" xfId="0" applyAlignment="1" applyFont="1">
      <alignment horizontal="center"/>
    </xf>
    <xf borderId="0" fillId="0" fontId="5" numFmtId="0" xfId="0" applyAlignment="1" applyFont="1">
      <alignment horizontal="center"/>
    </xf>
    <xf borderId="0" fillId="0" fontId="5" numFmtId="0" xfId="0" applyFont="1"/>
    <xf borderId="1" fillId="2" fontId="1" numFmtId="0" xfId="0" applyBorder="1" applyFont="1"/>
    <xf borderId="0" fillId="0" fontId="5" numFmtId="0" xfId="0" applyAlignment="1" applyFont="1">
      <alignment horizontal="left"/>
    </xf>
    <xf borderId="0" fillId="0" fontId="1" numFmtId="0" xfId="0" applyAlignment="1" applyFont="1">
      <alignment horizontal="left"/>
    </xf>
    <xf quotePrefix="1" borderId="0" fillId="0" fontId="5" numFmtId="0" xfId="0" applyAlignment="1" applyFont="1">
      <alignment horizontal="left"/>
    </xf>
    <xf borderId="2" fillId="0" fontId="6" numFmtId="0" xfId="0" applyAlignment="1" applyBorder="1" applyFont="1">
      <alignment horizontal="center"/>
    </xf>
    <xf borderId="3" fillId="0" fontId="7" numFmtId="0" xfId="0" applyBorder="1" applyFont="1"/>
    <xf borderId="4" fillId="0" fontId="6" numFmtId="0" xfId="0" applyBorder="1" applyFont="1"/>
    <xf borderId="4" fillId="0" fontId="6" numFmtId="0" xfId="0" applyAlignment="1" applyBorder="1" applyFont="1">
      <alignment horizontal="center"/>
    </xf>
    <xf borderId="5" fillId="0" fontId="6" numFmtId="0" xfId="0" applyAlignment="1" applyBorder="1" applyFont="1">
      <alignment horizontal="center"/>
    </xf>
    <xf borderId="6" fillId="0" fontId="7" numFmtId="0" xfId="0" applyBorder="1" applyFont="1"/>
    <xf borderId="7" fillId="0" fontId="7" numFmtId="0" xfId="0" applyBorder="1" applyFont="1"/>
    <xf borderId="0" fillId="0" fontId="6" numFmtId="0" xfId="0" applyFont="1"/>
    <xf borderId="8" fillId="0" fontId="6" numFmtId="0" xfId="0" applyBorder="1" applyFont="1"/>
    <xf borderId="9" fillId="0" fontId="6" numFmtId="0" xfId="0" applyBorder="1" applyFont="1"/>
    <xf borderId="9" fillId="0" fontId="6" numFmtId="0" xfId="0" applyAlignment="1" applyBorder="1" applyFont="1">
      <alignment horizontal="center"/>
    </xf>
    <xf borderId="10" fillId="0" fontId="6" numFmtId="0" xfId="0" applyAlignment="1" applyBorder="1" applyFont="1">
      <alignment horizontal="center"/>
    </xf>
    <xf borderId="11" fillId="0" fontId="6" numFmtId="0" xfId="0" applyAlignment="1" applyBorder="1" applyFont="1">
      <alignment horizontal="center"/>
    </xf>
    <xf borderId="11" fillId="0" fontId="6" numFmtId="0" xfId="0" applyBorder="1" applyFont="1"/>
    <xf borderId="12" fillId="0" fontId="6" numFmtId="0" xfId="0" applyAlignment="1" applyBorder="1" applyFont="1">
      <alignment horizontal="center"/>
    </xf>
    <xf borderId="0" fillId="0" fontId="6" numFmtId="0" xfId="0" applyAlignment="1" applyFont="1">
      <alignment horizontal="center" vertical="center"/>
    </xf>
    <xf borderId="13" fillId="2" fontId="6" numFmtId="0" xfId="0" applyAlignment="1" applyBorder="1" applyFont="1">
      <alignment horizontal="center"/>
    </xf>
    <xf borderId="14" fillId="2" fontId="6" numFmtId="0" xfId="0" applyAlignment="1" applyBorder="1" applyFont="1">
      <alignment horizontal="center"/>
    </xf>
    <xf borderId="15" fillId="0" fontId="6" numFmtId="0" xfId="0" applyBorder="1" applyFont="1"/>
    <xf borderId="15" fillId="0" fontId="6" numFmtId="0" xfId="0" applyAlignment="1" applyBorder="1" applyFont="1">
      <alignment horizontal="center"/>
    </xf>
    <xf borderId="16" fillId="2" fontId="6" numFmtId="0" xfId="0" applyAlignment="1" applyBorder="1" applyFont="1">
      <alignment horizontal="center"/>
    </xf>
    <xf borderId="10" fillId="0" fontId="2" numFmtId="20" xfId="0" applyAlignment="1" applyBorder="1" applyFont="1" applyNumberFormat="1">
      <alignment horizontal="center"/>
    </xf>
    <xf borderId="11" fillId="0" fontId="2" numFmtId="20" xfId="0" applyAlignment="1" applyBorder="1" applyFont="1" applyNumberFormat="1">
      <alignment horizontal="center"/>
    </xf>
    <xf borderId="11" fillId="0" fontId="1" numFmtId="0" xfId="0" applyAlignment="1" applyBorder="1" applyFont="1">
      <alignment horizontal="center"/>
    </xf>
    <xf borderId="11" fillId="0" fontId="1" numFmtId="0" xfId="0" applyAlignment="1" applyBorder="1" applyFont="1">
      <alignment shrinkToFit="0" wrapText="1"/>
    </xf>
    <xf borderId="11" fillId="0" fontId="1" numFmtId="20" xfId="0" applyAlignment="1" applyBorder="1" applyFont="1" applyNumberFormat="1">
      <alignment horizontal="center"/>
    </xf>
    <xf borderId="12" fillId="0" fontId="1" numFmtId="20" xfId="0" applyAlignment="1" applyBorder="1" applyFont="1" applyNumberFormat="1">
      <alignment horizontal="center"/>
    </xf>
    <xf borderId="0" fillId="0" fontId="1" numFmtId="0" xfId="0" applyAlignment="1" applyFont="1">
      <alignment horizontal="center"/>
    </xf>
    <xf borderId="0" fillId="0" fontId="1" numFmtId="1" xfId="0" applyFont="1" applyNumberFormat="1"/>
    <xf borderId="17" fillId="0" fontId="1" numFmtId="20" xfId="0" applyAlignment="1" applyBorder="1" applyFont="1" applyNumberFormat="1">
      <alignment horizontal="center"/>
    </xf>
    <xf borderId="18" fillId="0" fontId="1" numFmtId="20" xfId="0" applyAlignment="1" applyBorder="1" applyFont="1" applyNumberFormat="1">
      <alignment horizontal="center"/>
    </xf>
    <xf borderId="18" fillId="0" fontId="1" numFmtId="0" xfId="0" applyAlignment="1" applyBorder="1" applyFont="1">
      <alignment horizontal="center"/>
    </xf>
    <xf borderId="19" fillId="0" fontId="1" numFmtId="20" xfId="0" applyAlignment="1" applyBorder="1" applyFont="1" applyNumberFormat="1">
      <alignment horizontal="center"/>
    </xf>
    <xf borderId="1" fillId="2" fontId="1" numFmtId="49" xfId="0" applyAlignment="1" applyBorder="1" applyFont="1" applyNumberFormat="1">
      <alignment horizontal="center"/>
    </xf>
    <xf borderId="0" fillId="0" fontId="1" numFmtId="21" xfId="0" applyFont="1" applyNumberFormat="1"/>
    <xf borderId="0" fillId="0" fontId="8" numFmtId="0" xfId="0" applyFont="1"/>
    <xf borderId="18" fillId="0" fontId="1" numFmtId="0" xfId="0" applyBorder="1" applyFont="1"/>
    <xf borderId="18" fillId="0" fontId="2" numFmtId="20" xfId="0" applyAlignment="1" applyBorder="1" applyFont="1" applyNumberFormat="1">
      <alignment horizontal="center"/>
    </xf>
    <xf borderId="19" fillId="0" fontId="2" numFmtId="20" xfId="0" applyAlignment="1" applyBorder="1" applyFont="1" applyNumberFormat="1">
      <alignment horizontal="center"/>
    </xf>
    <xf borderId="20" fillId="0" fontId="1" numFmtId="0" xfId="0" applyAlignment="1" applyBorder="1" applyFont="1">
      <alignment horizontal="center"/>
    </xf>
    <xf borderId="21" fillId="0" fontId="1" numFmtId="0" xfId="0" applyAlignment="1" applyBorder="1" applyFont="1">
      <alignment horizontal="center"/>
    </xf>
    <xf borderId="21" fillId="0" fontId="1" numFmtId="0" xfId="0" applyBorder="1" applyFont="1"/>
    <xf borderId="21" fillId="0" fontId="1" numFmtId="20" xfId="0" applyAlignment="1" applyBorder="1" applyFont="1" applyNumberFormat="1">
      <alignment horizontal="center"/>
    </xf>
    <xf borderId="22" fillId="0" fontId="1" numFmtId="20" xfId="0" applyAlignment="1" applyBorder="1" applyFont="1" applyNumberFormat="1">
      <alignment horizontal="center"/>
    </xf>
    <xf borderId="10" fillId="0" fontId="6" numFmtId="0" xfId="0" applyAlignment="1" applyBorder="1" applyFont="1">
      <alignment horizontal="center" readingOrder="0"/>
    </xf>
    <xf borderId="11" fillId="0" fontId="6" numFmtId="0" xfId="0" applyAlignment="1" applyBorder="1" applyFont="1">
      <alignment horizontal="center" readingOrder="0"/>
    </xf>
    <xf borderId="11" fillId="0" fontId="2" numFmtId="20" xfId="0" applyBorder="1" applyFont="1" applyNumberFormat="1"/>
    <xf borderId="11" fillId="0" fontId="1" numFmtId="20" xfId="0" applyBorder="1" applyFont="1" applyNumberFormat="1"/>
    <xf borderId="12" fillId="0" fontId="1" numFmtId="20" xfId="0" applyBorder="1" applyFont="1" applyNumberFormat="1"/>
    <xf borderId="18" fillId="0" fontId="1" numFmtId="20" xfId="0" applyBorder="1" applyFont="1" applyNumberFormat="1"/>
    <xf borderId="19" fillId="0" fontId="1" numFmtId="20" xfId="0" applyBorder="1" applyFont="1" applyNumberFormat="1"/>
    <xf borderId="18" fillId="0" fontId="2" numFmtId="20" xfId="0" applyBorder="1" applyFont="1" applyNumberFormat="1"/>
    <xf borderId="19" fillId="0" fontId="2" numFmtId="20" xfId="0" applyBorder="1" applyFont="1" applyNumberFormat="1"/>
    <xf borderId="0" fillId="0" fontId="9" numFmtId="0" xfId="0" applyFont="1"/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5" width="5.29"/>
    <col customWidth="1" min="6" max="6" width="4.71"/>
    <col customWidth="1" min="7" max="7" width="6.71"/>
    <col customWidth="1" min="8" max="8" width="28.71"/>
    <col customWidth="1" min="9" max="13" width="5.29"/>
    <col customWidth="1" min="14" max="15" width="8.71"/>
    <col customWidth="1" min="16" max="17" width="15.43"/>
    <col customWidth="1" min="18" max="18" width="17.0"/>
    <col customWidth="1" min="19" max="19" width="16.0"/>
    <col customWidth="1" min="20" max="28" width="8.7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ht="12.75" customHeight="1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ht="12.75" customHeight="1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ht="12.75" customHeight="1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35.0</v>
      </c>
      <c r="U5" s="8">
        <v>30.0</v>
      </c>
      <c r="V5" s="8">
        <v>15.0</v>
      </c>
      <c r="W5" s="8">
        <v>40.0</v>
      </c>
      <c r="X5" s="8">
        <v>35.0</v>
      </c>
      <c r="Y5" s="8">
        <v>15.0</v>
      </c>
      <c r="Z5" s="8">
        <v>40.0</v>
      </c>
      <c r="AA5" s="8">
        <v>35.0</v>
      </c>
      <c r="AB5" s="8">
        <v>15.0</v>
      </c>
    </row>
    <row r="6" ht="15.75" customHeight="1">
      <c r="A6" s="9" t="s">
        <v>21</v>
      </c>
      <c r="R6" s="2" t="s">
        <v>22</v>
      </c>
      <c r="S6" s="7" t="s">
        <v>23</v>
      </c>
      <c r="T6" s="8">
        <v>45.0</v>
      </c>
      <c r="U6" s="8">
        <v>40.0</v>
      </c>
      <c r="V6" s="8">
        <v>20.0</v>
      </c>
      <c r="W6" s="8">
        <v>50.0</v>
      </c>
      <c r="X6" s="8">
        <v>45.0</v>
      </c>
      <c r="Y6" s="8">
        <v>20.0</v>
      </c>
      <c r="Z6" s="8">
        <v>50.0</v>
      </c>
      <c r="AA6" s="8">
        <v>45.0</v>
      </c>
      <c r="AB6" s="8">
        <v>20.0</v>
      </c>
    </row>
    <row r="7" ht="15.75" customHeight="1">
      <c r="A7" s="10" t="s">
        <v>24</v>
      </c>
    </row>
    <row r="8" ht="15.75" customHeight="1">
      <c r="A8" s="11" t="s">
        <v>25</v>
      </c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R8" s="2" t="s">
        <v>26</v>
      </c>
      <c r="T8" s="12">
        <v>34.0</v>
      </c>
    </row>
    <row r="9" ht="15.75" customHeight="1">
      <c r="A9" s="13"/>
      <c r="I9" s="13"/>
      <c r="J9" s="13"/>
      <c r="K9" s="14"/>
      <c r="L9" s="14"/>
      <c r="M9" s="14"/>
    </row>
    <row r="10" ht="12.75" customHeight="1">
      <c r="A10" s="13" t="s">
        <v>27</v>
      </c>
    </row>
    <row r="11" ht="12.75" customHeight="1">
      <c r="A11" s="13" t="s">
        <v>28</v>
      </c>
      <c r="B11" s="13"/>
      <c r="C11" s="13"/>
      <c r="D11" s="13"/>
      <c r="E11" s="15" t="s">
        <v>29</v>
      </c>
      <c r="F11" s="13"/>
      <c r="G11" s="13"/>
      <c r="H11" s="13"/>
      <c r="I11" s="13"/>
      <c r="J11" s="13"/>
      <c r="K11" s="13"/>
      <c r="L11" s="13"/>
      <c r="M11" s="13"/>
    </row>
    <row r="12" ht="12.75" customHeight="1">
      <c r="A12" s="16" t="s">
        <v>30</v>
      </c>
      <c r="B12" s="17"/>
      <c r="C12" s="17"/>
      <c r="D12" s="17"/>
      <c r="E12" s="17"/>
      <c r="F12" s="18" t="s">
        <v>31</v>
      </c>
      <c r="G12" s="19" t="s">
        <v>32</v>
      </c>
      <c r="H12" s="19" t="s">
        <v>33</v>
      </c>
      <c r="I12" s="20" t="s">
        <v>34</v>
      </c>
      <c r="J12" s="21"/>
      <c r="K12" s="21"/>
      <c r="L12" s="21"/>
      <c r="M12" s="22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</row>
    <row r="13" ht="12.75" customHeight="1">
      <c r="A13" s="20" t="s">
        <v>35</v>
      </c>
      <c r="B13" s="21"/>
      <c r="C13" s="21"/>
      <c r="D13" s="21"/>
      <c r="E13" s="22"/>
      <c r="F13" s="24"/>
      <c r="G13" s="25" t="s">
        <v>36</v>
      </c>
      <c r="H13" s="26" t="s">
        <v>37</v>
      </c>
      <c r="I13" s="20" t="s">
        <v>35</v>
      </c>
      <c r="J13" s="21"/>
      <c r="K13" s="21"/>
      <c r="L13" s="21"/>
      <c r="M13" s="22"/>
      <c r="N13" s="23"/>
      <c r="O13" s="23"/>
      <c r="P13" s="23"/>
      <c r="Q13" s="23"/>
      <c r="R13" s="23" t="s">
        <v>38</v>
      </c>
      <c r="S13" s="23"/>
      <c r="T13" s="23"/>
      <c r="U13" s="23"/>
      <c r="V13" s="23"/>
      <c r="W13" s="23"/>
      <c r="X13" s="23"/>
      <c r="Y13" s="23"/>
      <c r="Z13" s="23"/>
      <c r="AA13" s="23"/>
      <c r="AB13" s="23"/>
    </row>
    <row r="14" ht="12.75" customHeight="1">
      <c r="A14" s="27" t="s">
        <v>39</v>
      </c>
      <c r="B14" s="28" t="s">
        <v>40</v>
      </c>
      <c r="C14" s="28" t="s">
        <v>41</v>
      </c>
      <c r="D14" s="28" t="s">
        <v>42</v>
      </c>
      <c r="E14" s="28" t="s">
        <v>43</v>
      </c>
      <c r="F14" s="29"/>
      <c r="G14" s="29"/>
      <c r="H14" s="28"/>
      <c r="I14" s="28" t="s">
        <v>39</v>
      </c>
      <c r="J14" s="28" t="s">
        <v>40</v>
      </c>
      <c r="K14" s="28" t="s">
        <v>41</v>
      </c>
      <c r="L14" s="28" t="s">
        <v>42</v>
      </c>
      <c r="M14" s="30" t="s">
        <v>43</v>
      </c>
      <c r="N14" s="23"/>
      <c r="O14" s="23" t="s">
        <v>44</v>
      </c>
      <c r="P14" s="23" t="s">
        <v>6</v>
      </c>
      <c r="Q14" s="23" t="s">
        <v>2</v>
      </c>
      <c r="R14" s="31" t="s">
        <v>45</v>
      </c>
      <c r="S14" s="31" t="s">
        <v>46</v>
      </c>
      <c r="T14" s="23"/>
      <c r="U14" s="23"/>
      <c r="V14" s="23"/>
      <c r="W14" s="23"/>
      <c r="X14" s="23"/>
      <c r="Y14" s="23"/>
      <c r="Z14" s="23"/>
      <c r="AA14" s="23"/>
      <c r="AB14" s="23"/>
    </row>
    <row r="15" ht="12.75" customHeight="1">
      <c r="A15" s="32" t="s">
        <v>20</v>
      </c>
      <c r="B15" s="33" t="s">
        <v>20</v>
      </c>
      <c r="C15" s="33" t="s">
        <v>20</v>
      </c>
      <c r="D15" s="33" t="s">
        <v>20</v>
      </c>
      <c r="E15" s="33" t="s">
        <v>20</v>
      </c>
      <c r="F15" s="34"/>
      <c r="G15" s="34"/>
      <c r="H15" s="35"/>
      <c r="I15" s="33" t="s">
        <v>20</v>
      </c>
      <c r="J15" s="33" t="s">
        <v>20</v>
      </c>
      <c r="K15" s="33" t="s">
        <v>20</v>
      </c>
      <c r="L15" s="33" t="s">
        <v>20</v>
      </c>
      <c r="M15" s="36" t="s">
        <v>20</v>
      </c>
      <c r="N15" s="23"/>
      <c r="O15" s="23"/>
      <c r="P15" s="23"/>
      <c r="Q15" s="23"/>
      <c r="R15" s="31" t="s">
        <v>23</v>
      </c>
      <c r="S15" s="31" t="s">
        <v>20</v>
      </c>
      <c r="T15" s="23"/>
      <c r="U15" s="23"/>
      <c r="V15" s="23"/>
      <c r="W15" s="23"/>
      <c r="X15" s="23"/>
      <c r="Y15" s="23"/>
      <c r="Z15" s="23"/>
      <c r="AA15" s="23"/>
      <c r="AB15" s="23"/>
    </row>
    <row r="16" ht="13.5" customHeight="1">
      <c r="A16" s="37">
        <v>0.28125</v>
      </c>
      <c r="B16" s="38">
        <v>0.34375</v>
      </c>
      <c r="C16" s="38">
        <v>0.4375</v>
      </c>
      <c r="D16" s="38">
        <v>0.5208333333333334</v>
      </c>
      <c r="E16" s="38">
        <v>0.6041666666666666</v>
      </c>
      <c r="F16" s="39">
        <v>0.0</v>
      </c>
      <c r="G16" s="39">
        <v>0.0</v>
      </c>
      <c r="H16" s="40" t="s">
        <v>47</v>
      </c>
      <c r="I16" s="41">
        <f t="shared" ref="I16:M16" si="1">I17+TIME(0,0,(3600*($O17-$O16)/(INDEX($T$5:$AB$6,MATCH(I$15,$S$5:$S$6,0),MATCH(CONCATENATE($P17,$Q17),$T$4:$AB$4,0)))+$T$8))</f>
        <v>0.3221527778</v>
      </c>
      <c r="J16" s="41">
        <f t="shared" si="1"/>
        <v>0.3638194444</v>
      </c>
      <c r="K16" s="41">
        <f t="shared" si="1"/>
        <v>0.4575694444</v>
      </c>
      <c r="L16" s="41">
        <f t="shared" si="1"/>
        <v>0.5409027778</v>
      </c>
      <c r="M16" s="42">
        <f t="shared" si="1"/>
        <v>0.6450694444</v>
      </c>
      <c r="O16" s="5">
        <v>0.0</v>
      </c>
      <c r="P16" s="43"/>
      <c r="Q16" s="43"/>
      <c r="R16" s="44"/>
    </row>
    <row r="17" ht="13.5" customHeight="1">
      <c r="A17" s="45">
        <f t="shared" ref="A17:E17" si="2">A16+TIME(0,0,(3600*($O17-$O16)/(INDEX($T$5:$AB$6,MATCH(A$15,$S$5:$S$6,0),MATCH(CONCATENATE($P17,$Q17),$T$4:$AB$4,0)))+$T$8))</f>
        <v>0.2829976852</v>
      </c>
      <c r="B17" s="46">
        <f t="shared" si="2"/>
        <v>0.3454976852</v>
      </c>
      <c r="C17" s="46">
        <f t="shared" si="2"/>
        <v>0.4392476852</v>
      </c>
      <c r="D17" s="46">
        <f t="shared" si="2"/>
        <v>0.5225810185</v>
      </c>
      <c r="E17" s="46">
        <f t="shared" si="2"/>
        <v>0.6059143519</v>
      </c>
      <c r="F17" s="47">
        <v>1.3</v>
      </c>
      <c r="G17" s="47">
        <v>1.0</v>
      </c>
      <c r="H17" s="47" t="s">
        <v>48</v>
      </c>
      <c r="I17" s="46">
        <f t="shared" ref="I17:M17" si="3">I18+TIME(0,0,(3600*($O18-$O17)/(INDEX($T$5:$AB$6,MATCH(I$15,$S$5:$S$6,0),MATCH(CONCATENATE($P18,$Q18),$T$4:$AB$4,0)))+$T$8))</f>
        <v>0.3204050926</v>
      </c>
      <c r="J17" s="46">
        <f t="shared" si="3"/>
        <v>0.3620717593</v>
      </c>
      <c r="K17" s="46">
        <f t="shared" si="3"/>
        <v>0.4558217593</v>
      </c>
      <c r="L17" s="46">
        <f t="shared" si="3"/>
        <v>0.5391550926</v>
      </c>
      <c r="M17" s="48">
        <f t="shared" si="3"/>
        <v>0.6433217593</v>
      </c>
      <c r="O17" s="5">
        <f t="shared" ref="O17:O22" si="7">O16+F17</f>
        <v>1.3</v>
      </c>
      <c r="P17" s="8">
        <v>1.0</v>
      </c>
      <c r="Q17" s="49" t="s">
        <v>49</v>
      </c>
      <c r="R17" s="50">
        <f t="shared" ref="R17:S17" si="4">TIME(0,0,(3600*($O17-$O16)/(INDEX($T$5:$AB$6,MATCH(R$15,$S$5:$S$6,0),MATCH((CONCATENATE($P17,$Q17)),$T$4:$AB$4,0)))))</f>
        <v>0.001076388889</v>
      </c>
      <c r="S17" s="50">
        <f t="shared" si="4"/>
        <v>0.001354166667</v>
      </c>
      <c r="T17" s="1"/>
      <c r="U17" s="51"/>
      <c r="V17" s="1"/>
      <c r="W17" s="1"/>
    </row>
    <row r="18" ht="13.5" customHeight="1">
      <c r="A18" s="45">
        <f t="shared" ref="A18:E18" si="5">A17+TIME(0,0,(3600*($O18-$O17)/(INDEX($T$5:$AB$6,MATCH(A$15,$S$5:$S$6,0),MATCH(CONCATENATE($P18,$Q18),$T$4:$AB$4,0)))+$T$8))</f>
        <v>0.284224537</v>
      </c>
      <c r="B18" s="46">
        <f t="shared" si="5"/>
        <v>0.346724537</v>
      </c>
      <c r="C18" s="46">
        <f t="shared" si="5"/>
        <v>0.440474537</v>
      </c>
      <c r="D18" s="46">
        <f t="shared" si="5"/>
        <v>0.5238078704</v>
      </c>
      <c r="E18" s="46">
        <f t="shared" si="5"/>
        <v>0.6071412037</v>
      </c>
      <c r="F18" s="47">
        <v>0.8</v>
      </c>
      <c r="G18" s="47">
        <v>2.0</v>
      </c>
      <c r="H18" s="52" t="s">
        <v>50</v>
      </c>
      <c r="I18" s="46">
        <f t="shared" ref="I18:M18" si="6">I19+TIME(0,0,(3600*($O19-$O18)/(INDEX($T$5:$AB$6,MATCH(I$15,$S$5:$S$6,0),MATCH(CONCATENATE($P19,$Q19),$T$4:$AB$4,0)))+$T$8))</f>
        <v>0.3191782407</v>
      </c>
      <c r="J18" s="46">
        <f t="shared" si="6"/>
        <v>0.3608449074</v>
      </c>
      <c r="K18" s="46">
        <f t="shared" si="6"/>
        <v>0.4545949074</v>
      </c>
      <c r="L18" s="46">
        <f t="shared" si="6"/>
        <v>0.5379282407</v>
      </c>
      <c r="M18" s="48">
        <f t="shared" si="6"/>
        <v>0.6420949074</v>
      </c>
      <c r="O18" s="5">
        <f t="shared" si="7"/>
        <v>2.1</v>
      </c>
      <c r="P18" s="8">
        <v>1.0</v>
      </c>
      <c r="Q18" s="49" t="s">
        <v>49</v>
      </c>
      <c r="R18" s="50">
        <f t="shared" ref="R18:S18" si="8">TIME(0,0,(3600*($O18-$O17)/(INDEX($T$5:$AB$6,MATCH(R$15,$S$5:$S$6,0),MATCH((CONCATENATE($P18,$Q18)),$T$4:$AB$4,0)))))</f>
        <v>0.0006597222222</v>
      </c>
      <c r="S18" s="50">
        <f t="shared" si="8"/>
        <v>0.0008333333333</v>
      </c>
      <c r="T18" s="1"/>
      <c r="U18" s="51"/>
      <c r="V18" s="1"/>
      <c r="W18" s="1"/>
    </row>
    <row r="19" ht="13.5" customHeight="1">
      <c r="A19" s="45">
        <f t="shared" ref="A19:E19" si="9">A18+TIME(0,0,(3600*($O19-$O18)/(INDEX($T$5:$AB$6,MATCH(A$15,$S$5:$S$6,0),MATCH(CONCATENATE($P19,$Q19),$T$4:$AB$4,0)))+$T$8))</f>
        <v>0.2862847222</v>
      </c>
      <c r="B19" s="46">
        <f t="shared" si="9"/>
        <v>0.3487847222</v>
      </c>
      <c r="C19" s="46">
        <f t="shared" si="9"/>
        <v>0.4425347222</v>
      </c>
      <c r="D19" s="46">
        <f t="shared" si="9"/>
        <v>0.5258680556</v>
      </c>
      <c r="E19" s="46">
        <f t="shared" si="9"/>
        <v>0.6092013889</v>
      </c>
      <c r="F19" s="47">
        <v>1.6</v>
      </c>
      <c r="G19" s="47">
        <v>3.0</v>
      </c>
      <c r="H19" s="52" t="s">
        <v>51</v>
      </c>
      <c r="I19" s="46">
        <f t="shared" ref="I19:M19" si="10">I20+TIME(0,0,(3600*($O20-$O19)/(INDEX($T$5:$AB$6,MATCH(I$15,$S$5:$S$6,0),MATCH(CONCATENATE($P20,$Q20),$T$4:$AB$4,0)))+$T$8))</f>
        <v>0.3171180556</v>
      </c>
      <c r="J19" s="46">
        <f t="shared" si="10"/>
        <v>0.3587847222</v>
      </c>
      <c r="K19" s="46">
        <f t="shared" si="10"/>
        <v>0.4525347222</v>
      </c>
      <c r="L19" s="46">
        <f t="shared" si="10"/>
        <v>0.5358680556</v>
      </c>
      <c r="M19" s="48">
        <f t="shared" si="10"/>
        <v>0.6400347222</v>
      </c>
      <c r="O19" s="5">
        <f t="shared" si="7"/>
        <v>3.7</v>
      </c>
      <c r="P19" s="8">
        <v>1.0</v>
      </c>
      <c r="Q19" s="49" t="s">
        <v>49</v>
      </c>
      <c r="R19" s="50">
        <f t="shared" ref="R19:S19" si="11">TIME(0,0,(3600*($O19-$O18)/(INDEX($T$5:$AB$6,MATCH(R$15,$S$5:$S$6,0),MATCH((CONCATENATE($P19,$Q19)),$T$4:$AB$4,0)))))</f>
        <v>0.001331018519</v>
      </c>
      <c r="S19" s="50">
        <f t="shared" si="11"/>
        <v>0.001666666667</v>
      </c>
      <c r="T19" s="1"/>
      <c r="U19" s="51"/>
      <c r="V19" s="1"/>
      <c r="W19" s="1"/>
    </row>
    <row r="20" ht="13.5" customHeight="1">
      <c r="A20" s="45">
        <f t="shared" ref="A20:E20" si="12">A19+TIME(0,0,(3600*($O20-$O19)/(INDEX($T$5:$AB$6,MATCH(A$15,$S$5:$S$6,0),MATCH(CONCATENATE($P20,$Q20),$T$4:$AB$4,0)))+$T$8))</f>
        <v>0.2885532407</v>
      </c>
      <c r="B20" s="46">
        <f t="shared" si="12"/>
        <v>0.3510532407</v>
      </c>
      <c r="C20" s="46">
        <f t="shared" si="12"/>
        <v>0.4448032407</v>
      </c>
      <c r="D20" s="46">
        <f t="shared" si="12"/>
        <v>0.5281365741</v>
      </c>
      <c r="E20" s="46">
        <f t="shared" si="12"/>
        <v>0.6114699074</v>
      </c>
      <c r="F20" s="47">
        <v>1.8</v>
      </c>
      <c r="G20" s="47">
        <v>4.0</v>
      </c>
      <c r="H20" s="52" t="s">
        <v>52</v>
      </c>
      <c r="I20" s="46">
        <f t="shared" ref="I20:M20" si="13">I21+TIME(0,0,(3600*($O21-$O20)/(INDEX($T$5:$AB$6,MATCH(I$15,$S$5:$S$6,0),MATCH(CONCATENATE($P21,$Q21),$T$4:$AB$4,0)))+$T$8))</f>
        <v>0.314849537</v>
      </c>
      <c r="J20" s="46">
        <f t="shared" si="13"/>
        <v>0.3565162037</v>
      </c>
      <c r="K20" s="46">
        <f t="shared" si="13"/>
        <v>0.4502662037</v>
      </c>
      <c r="L20" s="46">
        <f t="shared" si="13"/>
        <v>0.533599537</v>
      </c>
      <c r="M20" s="48">
        <f t="shared" si="13"/>
        <v>0.6377662037</v>
      </c>
      <c r="O20" s="5">
        <f t="shared" si="7"/>
        <v>5.5</v>
      </c>
      <c r="P20" s="8">
        <v>1.0</v>
      </c>
      <c r="Q20" s="49" t="s">
        <v>49</v>
      </c>
      <c r="R20" s="50">
        <f t="shared" ref="R20:S20" si="14">TIME(0,0,(3600*($O20-$O19)/(INDEX($T$5:$AB$6,MATCH(R$15,$S$5:$S$6,0),MATCH((CONCATENATE($P20,$Q20)),$T$4:$AB$4,0)))))</f>
        <v>0.001493055556</v>
      </c>
      <c r="S20" s="50">
        <f t="shared" si="14"/>
        <v>0.001875</v>
      </c>
      <c r="T20" s="1"/>
      <c r="U20" s="51"/>
      <c r="V20" s="1"/>
      <c r="W20" s="1"/>
    </row>
    <row r="21" ht="13.5" customHeight="1">
      <c r="A21" s="45">
        <f t="shared" ref="A21:E21" si="15">A20+TIME(0,0,(3600*($O21-$O20)/(INDEX($T$5:$AB$6,MATCH(A$15,$S$5:$S$6,0),MATCH(CONCATENATE($P21,$Q21),$T$4:$AB$4,0)))+$T$8))</f>
        <v>0.2898842593</v>
      </c>
      <c r="B21" s="46">
        <f t="shared" si="15"/>
        <v>0.3523842593</v>
      </c>
      <c r="C21" s="46">
        <f t="shared" si="15"/>
        <v>0.4461342593</v>
      </c>
      <c r="D21" s="46">
        <f t="shared" si="15"/>
        <v>0.5294675926</v>
      </c>
      <c r="E21" s="46">
        <f t="shared" si="15"/>
        <v>0.6128009259</v>
      </c>
      <c r="F21" s="47">
        <v>0.9</v>
      </c>
      <c r="G21" s="47">
        <v>5.0</v>
      </c>
      <c r="H21" s="52" t="s">
        <v>53</v>
      </c>
      <c r="I21" s="46">
        <f t="shared" ref="I21:M21" si="16">I22+TIME(0,0,(3600*($O22-$O21)/(INDEX($T$5:$AB$6,MATCH(I$15,$S$5:$S$6,0),MATCH(CONCATENATE($P22,$Q22),$T$4:$AB$4,0)))+$T$8))</f>
        <v>0.3135185185</v>
      </c>
      <c r="J21" s="46">
        <f t="shared" si="16"/>
        <v>0.3551851852</v>
      </c>
      <c r="K21" s="46">
        <f t="shared" si="16"/>
        <v>0.4489351852</v>
      </c>
      <c r="L21" s="46">
        <f t="shared" si="16"/>
        <v>0.5322685185</v>
      </c>
      <c r="M21" s="48">
        <f t="shared" si="16"/>
        <v>0.6364351852</v>
      </c>
      <c r="O21" s="5">
        <f t="shared" si="7"/>
        <v>6.4</v>
      </c>
      <c r="P21" s="49" t="s">
        <v>54</v>
      </c>
      <c r="Q21" s="49" t="s">
        <v>49</v>
      </c>
      <c r="R21" s="50">
        <f t="shared" ref="R21:S21" si="17">TIME(0,0,(3600*($O21-$O20)/(INDEX($T$5:$AB$6,MATCH(R$15,$S$5:$S$6,0),MATCH((CONCATENATE($P21,$Q21)),$T$4:$AB$4,0)))))</f>
        <v>0.0007407407407</v>
      </c>
      <c r="S21" s="50">
        <f t="shared" si="17"/>
        <v>0.0009375</v>
      </c>
      <c r="T21" s="1"/>
      <c r="U21" s="51"/>
      <c r="V21" s="1"/>
      <c r="W21" s="1"/>
    </row>
    <row r="22" ht="13.5" customHeight="1">
      <c r="A22" s="45">
        <f t="shared" ref="A22:E22" si="18">A21+TIME(0,0,(3600*($O22-$O21)/(INDEX($T$5:$AB$6,MATCH(A$15,$S$5:$S$6,0),MATCH(CONCATENATE($P22,$Q22),$T$4:$AB$4,0)))+$T$8))</f>
        <v>0.2909027778</v>
      </c>
      <c r="B22" s="46">
        <f t="shared" si="18"/>
        <v>0.3534027778</v>
      </c>
      <c r="C22" s="46">
        <f t="shared" si="18"/>
        <v>0.4471527778</v>
      </c>
      <c r="D22" s="46">
        <f t="shared" si="18"/>
        <v>0.5304861111</v>
      </c>
      <c r="E22" s="46">
        <f t="shared" si="18"/>
        <v>0.6138194444</v>
      </c>
      <c r="F22" s="47">
        <v>0.6</v>
      </c>
      <c r="G22" s="47">
        <v>6.0</v>
      </c>
      <c r="H22" s="52" t="s">
        <v>55</v>
      </c>
      <c r="I22" s="53">
        <v>0.3125</v>
      </c>
      <c r="J22" s="53">
        <v>0.3541666666666667</v>
      </c>
      <c r="K22" s="53">
        <v>0.4479166666666667</v>
      </c>
      <c r="L22" s="53">
        <v>0.53125</v>
      </c>
      <c r="M22" s="54">
        <v>0.6354166666666666</v>
      </c>
      <c r="O22" s="5">
        <f t="shared" si="7"/>
        <v>7</v>
      </c>
      <c r="P22" s="49" t="s">
        <v>54</v>
      </c>
      <c r="Q22" s="49" t="s">
        <v>49</v>
      </c>
      <c r="R22" s="50">
        <f t="shared" ref="R22:S22" si="19">TIME(0,0,(3600*($O22-$O21)/(INDEX($T$5:$AB$6,MATCH(R$15,$S$5:$S$6,0),MATCH((CONCATENATE($P22,$Q22)),$T$4:$AB$4,0)))))</f>
        <v>0.0004976851852</v>
      </c>
      <c r="S22" s="50">
        <f t="shared" si="19"/>
        <v>0.000625</v>
      </c>
      <c r="T22" s="1"/>
      <c r="U22" s="51"/>
      <c r="V22" s="1"/>
      <c r="W22" s="1"/>
    </row>
    <row r="23" ht="13.5" customHeight="1">
      <c r="A23" s="45"/>
      <c r="B23" s="46"/>
      <c r="C23" s="46"/>
      <c r="D23" s="46"/>
      <c r="E23" s="46"/>
      <c r="F23" s="47"/>
      <c r="G23" s="47"/>
      <c r="H23" s="52"/>
      <c r="I23" s="46"/>
      <c r="J23" s="46"/>
      <c r="K23" s="46"/>
      <c r="L23" s="46"/>
      <c r="M23" s="48"/>
      <c r="R23" s="50"/>
      <c r="S23" s="50"/>
      <c r="T23" s="1"/>
      <c r="U23" s="51"/>
      <c r="V23" s="1"/>
      <c r="W23" s="1"/>
    </row>
    <row r="24" ht="13.5" customHeight="1">
      <c r="A24" s="55" t="s">
        <v>56</v>
      </c>
      <c r="B24" s="56" t="s">
        <v>57</v>
      </c>
      <c r="C24" s="56" t="s">
        <v>56</v>
      </c>
      <c r="D24" s="56" t="s">
        <v>56</v>
      </c>
      <c r="E24" s="56" t="s">
        <v>57</v>
      </c>
      <c r="F24" s="56"/>
      <c r="G24" s="56"/>
      <c r="H24" s="57"/>
      <c r="I24" s="58" t="s">
        <v>56</v>
      </c>
      <c r="J24" s="58" t="s">
        <v>57</v>
      </c>
      <c r="K24" s="58" t="s">
        <v>56</v>
      </c>
      <c r="L24" s="58" t="s">
        <v>56</v>
      </c>
      <c r="M24" s="59" t="s">
        <v>57</v>
      </c>
    </row>
    <row r="25" ht="13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ht="13.5" customHeight="1">
      <c r="A26" s="16" t="s">
        <v>30</v>
      </c>
      <c r="B26" s="17"/>
      <c r="C26" s="17"/>
      <c r="D26" s="17"/>
      <c r="E26" s="17"/>
      <c r="F26" s="18" t="s">
        <v>31</v>
      </c>
      <c r="G26" s="19" t="s">
        <v>32</v>
      </c>
      <c r="H26" s="19" t="s">
        <v>33</v>
      </c>
      <c r="I26" s="20" t="s">
        <v>34</v>
      </c>
      <c r="J26" s="21"/>
      <c r="K26" s="21"/>
      <c r="L26" s="21"/>
      <c r="M26" s="22"/>
    </row>
    <row r="27" ht="13.5" customHeight="1">
      <c r="A27" s="20" t="s">
        <v>35</v>
      </c>
      <c r="B27" s="21"/>
      <c r="C27" s="21"/>
      <c r="D27" s="21"/>
      <c r="E27" s="22"/>
      <c r="F27" s="24"/>
      <c r="G27" s="25" t="s">
        <v>36</v>
      </c>
      <c r="H27" s="26" t="s">
        <v>37</v>
      </c>
      <c r="I27" s="20" t="s">
        <v>35</v>
      </c>
      <c r="J27" s="21"/>
      <c r="K27" s="21"/>
      <c r="L27" s="21"/>
      <c r="M27" s="22"/>
    </row>
    <row r="28" ht="13.5" customHeight="1">
      <c r="A28" s="60" t="s">
        <v>58</v>
      </c>
      <c r="B28" s="61" t="s">
        <v>59</v>
      </c>
      <c r="C28" s="28"/>
      <c r="D28" s="28"/>
      <c r="E28" s="28"/>
      <c r="F28" s="29"/>
      <c r="G28" s="29"/>
      <c r="H28" s="28"/>
      <c r="I28" s="61" t="s">
        <v>58</v>
      </c>
      <c r="J28" s="61" t="s">
        <v>59</v>
      </c>
      <c r="K28" s="28"/>
      <c r="L28" s="28"/>
      <c r="M28" s="30"/>
    </row>
    <row r="29" ht="13.5" customHeight="1">
      <c r="A29" s="32" t="s">
        <v>20</v>
      </c>
      <c r="B29" s="33" t="s">
        <v>20</v>
      </c>
      <c r="C29" s="33"/>
      <c r="D29" s="33"/>
      <c r="E29" s="33"/>
      <c r="F29" s="34"/>
      <c r="G29" s="34"/>
      <c r="H29" s="35"/>
      <c r="I29" s="33" t="s">
        <v>20</v>
      </c>
      <c r="J29" s="33" t="s">
        <v>20</v>
      </c>
      <c r="K29" s="33"/>
      <c r="L29" s="33"/>
      <c r="M29" s="36"/>
    </row>
    <row r="30" ht="13.5" customHeight="1">
      <c r="A30" s="37">
        <v>0.6666666666666666</v>
      </c>
      <c r="B30" s="38">
        <v>0.7916666666666666</v>
      </c>
      <c r="C30" s="62"/>
      <c r="D30" s="62"/>
      <c r="E30" s="62"/>
      <c r="F30" s="39">
        <v>0.0</v>
      </c>
      <c r="G30" s="39">
        <v>0.0</v>
      </c>
      <c r="H30" s="40" t="s">
        <v>47</v>
      </c>
      <c r="I30" s="41">
        <f t="shared" ref="I30:J30" si="20">I31+TIME(0,0,(3600*($O17-$O16)/(INDEX($T$5:$AB$6,MATCH(I$29,$S$5:$S$6,0),MATCH(CONCATENATE($P17,$Q17),$T$4:$AB$4,0)))+$T$8))</f>
        <v>0.7075694444</v>
      </c>
      <c r="J30" s="41">
        <f t="shared" si="20"/>
        <v>0.8117361111</v>
      </c>
      <c r="K30" s="63"/>
      <c r="L30" s="63"/>
      <c r="M30" s="64"/>
    </row>
    <row r="31" ht="13.5" customHeight="1">
      <c r="A31" s="45">
        <f t="shared" ref="A31:B31" si="21">A30+TIME(0,0,(3600*($O17-$O16)/(INDEX($T$5:$AB$6,MATCH(A$29,$S$5:$S$6,0),MATCH(CONCATENATE($P17,$Q17),$T$4:$AB$4,0)))+$T$8))</f>
        <v>0.6684143519</v>
      </c>
      <c r="B31" s="46">
        <f t="shared" si="21"/>
        <v>0.7934143519</v>
      </c>
      <c r="C31" s="65"/>
      <c r="D31" s="65"/>
      <c r="E31" s="65"/>
      <c r="F31" s="47">
        <v>1.3</v>
      </c>
      <c r="G31" s="47">
        <v>1.0</v>
      </c>
      <c r="H31" s="47" t="s">
        <v>48</v>
      </c>
      <c r="I31" s="46">
        <f t="shared" ref="I31:J31" si="22">I32+TIME(0,0,(3600*($O18-$O17)/(INDEX($T$5:$AB$6,MATCH(I$29,$S$5:$S$6,0),MATCH(CONCATENATE($P18,$Q18),$T$4:$AB$4,0)))+$T$8))</f>
        <v>0.7058217593</v>
      </c>
      <c r="J31" s="46">
        <f t="shared" si="22"/>
        <v>0.8099884259</v>
      </c>
      <c r="K31" s="65"/>
      <c r="L31" s="65"/>
      <c r="M31" s="66"/>
    </row>
    <row r="32" ht="13.5" customHeight="1">
      <c r="A32" s="45">
        <f t="shared" ref="A32:B32" si="23">A31+TIME(0,0,(3600*($O18-$O17)/(INDEX($T$5:$AB$6,MATCH(A$29,$S$5:$S$6,0),MATCH(CONCATENATE($P18,$Q18),$T$4:$AB$4,0)))+$T$8))</f>
        <v>0.6696412037</v>
      </c>
      <c r="B32" s="46">
        <f t="shared" si="23"/>
        <v>0.7946412037</v>
      </c>
      <c r="C32" s="65"/>
      <c r="D32" s="65"/>
      <c r="E32" s="65"/>
      <c r="F32" s="47">
        <v>0.8</v>
      </c>
      <c r="G32" s="47">
        <v>2.0</v>
      </c>
      <c r="H32" s="52" t="s">
        <v>50</v>
      </c>
      <c r="I32" s="46">
        <f t="shared" ref="I32:J32" si="24">I33+TIME(0,0,(3600*($O19-$O18)/(INDEX($T$5:$AB$6,MATCH(I$29,$S$5:$S$6,0),MATCH(CONCATENATE($P19,$Q19),$T$4:$AB$4,0)))+$T$8))</f>
        <v>0.7045949074</v>
      </c>
      <c r="J32" s="46">
        <f t="shared" si="24"/>
        <v>0.8087615741</v>
      </c>
      <c r="K32" s="65"/>
      <c r="L32" s="65"/>
      <c r="M32" s="66"/>
    </row>
    <row r="33" ht="13.5" customHeight="1">
      <c r="A33" s="45">
        <f t="shared" ref="A33:B33" si="25">A32+TIME(0,0,(3600*($O19-$O18)/(INDEX($T$5:$AB$6,MATCH(A$29,$S$5:$S$6,0),MATCH(CONCATENATE($P19,$Q19),$T$4:$AB$4,0)))+$T$8))</f>
        <v>0.6717013889</v>
      </c>
      <c r="B33" s="46">
        <f t="shared" si="25"/>
        <v>0.7967013889</v>
      </c>
      <c r="C33" s="65"/>
      <c r="D33" s="65"/>
      <c r="E33" s="65"/>
      <c r="F33" s="47">
        <v>1.6</v>
      </c>
      <c r="G33" s="47">
        <v>3.0</v>
      </c>
      <c r="H33" s="52" t="s">
        <v>51</v>
      </c>
      <c r="I33" s="46">
        <f t="shared" ref="I33:J33" si="26">I34+TIME(0,0,(3600*($O20-$O19)/(INDEX($T$5:$AB$6,MATCH(I$29,$S$5:$S$6,0),MATCH(CONCATENATE($P20,$Q20),$T$4:$AB$4,0)))+$T$8))</f>
        <v>0.7025347222</v>
      </c>
      <c r="J33" s="46">
        <f t="shared" si="26"/>
        <v>0.8067013889</v>
      </c>
      <c r="K33" s="65"/>
      <c r="L33" s="65"/>
      <c r="M33" s="66"/>
    </row>
    <row r="34" ht="13.5" customHeight="1">
      <c r="A34" s="45">
        <f t="shared" ref="A34:B34" si="27">A33+TIME(0,0,(3600*($O20-$O19)/(INDEX($T$5:$AB$6,MATCH(A$29,$S$5:$S$6,0),MATCH(CONCATENATE($P20,$Q20),$T$4:$AB$4,0)))+$T$8))</f>
        <v>0.6739699074</v>
      </c>
      <c r="B34" s="46">
        <f t="shared" si="27"/>
        <v>0.7989699074</v>
      </c>
      <c r="C34" s="65"/>
      <c r="D34" s="65"/>
      <c r="E34" s="65"/>
      <c r="F34" s="47">
        <v>1.8</v>
      </c>
      <c r="G34" s="47">
        <v>4.0</v>
      </c>
      <c r="H34" s="52" t="s">
        <v>52</v>
      </c>
      <c r="I34" s="46">
        <f t="shared" ref="I34:J34" si="28">I35+TIME(0,0,(3600*($O21-$O20)/(INDEX($T$5:$AB$6,MATCH(I$29,$S$5:$S$6,0),MATCH(CONCATENATE($P21,$Q21),$T$4:$AB$4,0)))+$T$8))</f>
        <v>0.7002662037</v>
      </c>
      <c r="J34" s="46">
        <f t="shared" si="28"/>
        <v>0.8044328704</v>
      </c>
      <c r="K34" s="65"/>
      <c r="L34" s="65"/>
      <c r="M34" s="66"/>
    </row>
    <row r="35" ht="13.5" customHeight="1">
      <c r="A35" s="45">
        <f t="shared" ref="A35:B35" si="29">A34+TIME(0,0,(3600*($O21-$O20)/(INDEX($T$5:$AB$6,MATCH(A$29,$S$5:$S$6,0),MATCH(CONCATENATE($P21,$Q21),$T$4:$AB$4,0)))+$T$8))</f>
        <v>0.6753009259</v>
      </c>
      <c r="B35" s="46">
        <f t="shared" si="29"/>
        <v>0.8003009259</v>
      </c>
      <c r="C35" s="65"/>
      <c r="D35" s="65"/>
      <c r="E35" s="65"/>
      <c r="F35" s="47">
        <v>0.9</v>
      </c>
      <c r="G35" s="47">
        <v>5.0</v>
      </c>
      <c r="H35" s="52" t="s">
        <v>53</v>
      </c>
      <c r="I35" s="46">
        <f t="shared" ref="I35:J35" si="30">I36+TIME(0,0,(3600*($O22-$O21)/(INDEX($T$5:$AB$6,MATCH(I$29,$S$5:$S$6,0),MATCH(CONCATENATE($P22,$Q22),$T$4:$AB$4,0)))+$T$8))</f>
        <v>0.6989351852</v>
      </c>
      <c r="J35" s="46">
        <f t="shared" si="30"/>
        <v>0.8031018519</v>
      </c>
      <c r="K35" s="65"/>
      <c r="L35" s="65"/>
      <c r="M35" s="66"/>
    </row>
    <row r="36" ht="13.5" customHeight="1">
      <c r="A36" s="45">
        <f t="shared" ref="A36:B36" si="31">A35+TIME(0,0,(3600*($O22-$O21)/(INDEX($T$5:$AB$6,MATCH(A$29,$S$5:$S$6,0),MATCH(CONCATENATE($P22,$Q22),$T$4:$AB$4,0)))+$T$8))</f>
        <v>0.6763194444</v>
      </c>
      <c r="B36" s="46">
        <f t="shared" si="31"/>
        <v>0.8013194444</v>
      </c>
      <c r="C36" s="65"/>
      <c r="D36" s="65"/>
      <c r="E36" s="65"/>
      <c r="F36" s="47">
        <v>0.6</v>
      </c>
      <c r="G36" s="47">
        <v>6.0</v>
      </c>
      <c r="H36" s="52" t="s">
        <v>55</v>
      </c>
      <c r="I36" s="53">
        <v>0.6979166666666666</v>
      </c>
      <c r="J36" s="53">
        <v>0.8020833333333334</v>
      </c>
      <c r="K36" s="67"/>
      <c r="L36" s="67"/>
      <c r="M36" s="68"/>
    </row>
    <row r="37" ht="13.5" customHeight="1">
      <c r="A37" s="45"/>
      <c r="B37" s="46"/>
      <c r="C37" s="65"/>
      <c r="D37" s="65"/>
      <c r="E37" s="65"/>
      <c r="F37" s="52"/>
      <c r="G37" s="47"/>
      <c r="H37" s="52"/>
      <c r="I37" s="46"/>
      <c r="J37" s="46"/>
      <c r="K37" s="65"/>
      <c r="L37" s="65"/>
      <c r="M37" s="66"/>
    </row>
    <row r="38" ht="13.5" customHeight="1">
      <c r="A38" s="55" t="s">
        <v>56</v>
      </c>
      <c r="B38" s="56" t="s">
        <v>56</v>
      </c>
      <c r="C38" s="56"/>
      <c r="D38" s="56"/>
      <c r="E38" s="56"/>
      <c r="F38" s="57"/>
      <c r="G38" s="56"/>
      <c r="H38" s="57"/>
      <c r="I38" s="58" t="s">
        <v>56</v>
      </c>
      <c r="J38" s="56" t="s">
        <v>56</v>
      </c>
      <c r="K38" s="58"/>
      <c r="L38" s="58"/>
      <c r="M38" s="59"/>
    </row>
    <row r="39" ht="13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13.5" customHeight="1">
      <c r="I40" s="5" t="s">
        <v>60</v>
      </c>
    </row>
    <row r="41" ht="13.5" customHeight="1"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" customHeight="1"/>
    <row r="43" ht="13.5" customHeight="1"/>
    <row r="44" ht="13.5" customHeight="1"/>
    <row r="45" ht="13.5" customHeight="1"/>
    <row r="46" ht="13.5" customHeight="1"/>
    <row r="47" ht="19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12.75" customHeight="1"/>
    <row r="49" ht="12.75" customHeight="1"/>
    <row r="50" ht="12.75" customHeight="1"/>
    <row r="51" ht="12.75" customHeight="1">
      <c r="A51" s="69"/>
      <c r="B51" s="69"/>
      <c r="C51" s="69"/>
      <c r="D51" s="69"/>
      <c r="E51" s="69"/>
      <c r="F51" s="69"/>
      <c r="G51" s="69"/>
      <c r="H51" s="69"/>
    </row>
    <row r="52" ht="12.75" customHeight="1">
      <c r="B52" s="70"/>
      <c r="C52" s="70"/>
      <c r="D52" s="70"/>
      <c r="E52" s="70"/>
      <c r="F52" s="70"/>
      <c r="G52" s="70"/>
    </row>
    <row r="53" ht="12.75" customHeight="1">
      <c r="B53" s="70"/>
      <c r="C53" s="70"/>
      <c r="D53" s="70"/>
      <c r="E53" s="70"/>
      <c r="F53" s="70"/>
      <c r="G53" s="70"/>
    </row>
    <row r="54" ht="12.75" customHeight="1">
      <c r="B54" s="70"/>
      <c r="C54" s="70"/>
      <c r="D54" s="70"/>
      <c r="E54" s="70"/>
      <c r="F54" s="70"/>
    </row>
    <row r="55" ht="12.75" customHeight="1">
      <c r="B55" s="70"/>
    </row>
    <row r="56" ht="12.75" customHeight="1">
      <c r="B56" s="70"/>
    </row>
    <row r="57" ht="12.75" customHeight="1">
      <c r="B57" s="70"/>
    </row>
    <row r="58" ht="12.75" customHeight="1">
      <c r="B58" s="70"/>
    </row>
    <row r="59" ht="12.75" customHeight="1">
      <c r="A59" s="69"/>
      <c r="B59" s="69"/>
      <c r="C59" s="69"/>
      <c r="D59" s="69"/>
      <c r="E59" s="69"/>
      <c r="F59" s="69"/>
      <c r="G59" s="69"/>
      <c r="H59" s="69"/>
      <c r="I59" s="69"/>
      <c r="J59" s="69"/>
    </row>
    <row r="60" ht="12.75" customHeight="1">
      <c r="A60" s="69"/>
    </row>
    <row r="61" ht="16.5" customHeight="1"/>
    <row r="62" ht="16.5" customHeight="1"/>
    <row r="63" ht="16.5" customHeight="1"/>
    <row r="64" ht="16.5" customHeight="1"/>
    <row r="65" ht="16.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</sheetData>
  <mergeCells count="12">
    <mergeCell ref="A13:E13"/>
    <mergeCell ref="A26:E26"/>
    <mergeCell ref="I26:M26"/>
    <mergeCell ref="A27:E27"/>
    <mergeCell ref="I27:M27"/>
    <mergeCell ref="A6:M6"/>
    <mergeCell ref="A7:M7"/>
    <mergeCell ref="A9:H9"/>
    <mergeCell ref="A10:M10"/>
    <mergeCell ref="A12:E12"/>
    <mergeCell ref="I12:M12"/>
    <mergeCell ref="I13:M13"/>
  </mergeCells>
  <printOptions/>
  <pageMargins bottom="0.3937007874015748" footer="0.0" header="0.0" left="0.7480314960629921" right="0.0" top="0.3937007874015748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2002-03-26T19:23:05Z</dcterms:created>
  <dc:creator>Grigore Ion</dc:creator>
</cp:coreProperties>
</file>